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3" i="1" l="1"/>
  <c r="J14" i="1"/>
  <c r="J15" i="1"/>
  <c r="J16" i="1"/>
  <c r="J12" i="1"/>
  <c r="J62" i="1"/>
  <c r="J72" i="1" l="1"/>
  <c r="F16" i="1" l="1"/>
  <c r="F83" i="1" s="1"/>
  <c r="I81" i="1" l="1"/>
  <c r="H81" i="1"/>
  <c r="G81" i="1"/>
  <c r="E81" i="1"/>
  <c r="D81" i="1"/>
  <c r="J76" i="1"/>
  <c r="J77" i="1"/>
  <c r="J78" i="1"/>
  <c r="J79" i="1"/>
  <c r="J80" i="1"/>
  <c r="J75" i="1"/>
  <c r="I73" i="1"/>
  <c r="H73" i="1"/>
  <c r="G73" i="1"/>
  <c r="E73" i="1"/>
  <c r="D73" i="1"/>
  <c r="J65" i="1"/>
  <c r="J66" i="1"/>
  <c r="J67" i="1"/>
  <c r="J68" i="1"/>
  <c r="J69" i="1"/>
  <c r="J70" i="1"/>
  <c r="J71" i="1"/>
  <c r="J64" i="1"/>
  <c r="I62" i="1"/>
  <c r="H62" i="1"/>
  <c r="G62" i="1"/>
  <c r="E62" i="1"/>
  <c r="D62" i="1"/>
  <c r="J57" i="1"/>
  <c r="J58" i="1"/>
  <c r="J59" i="1"/>
  <c r="J60" i="1"/>
  <c r="J61" i="1"/>
  <c r="J56" i="1"/>
  <c r="D54" i="1"/>
  <c r="E54" i="1"/>
  <c r="G54" i="1"/>
  <c r="H54" i="1"/>
  <c r="I5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34" i="1"/>
  <c r="D32" i="1"/>
  <c r="E32" i="1"/>
  <c r="G32" i="1"/>
  <c r="H32" i="1"/>
  <c r="I32" i="1"/>
  <c r="J20" i="1"/>
  <c r="J21" i="1"/>
  <c r="J22" i="1"/>
  <c r="J23" i="1"/>
  <c r="J24" i="1"/>
  <c r="J25" i="1"/>
  <c r="J26" i="1"/>
  <c r="J27" i="1"/>
  <c r="J28" i="1"/>
  <c r="J29" i="1"/>
  <c r="J30" i="1"/>
  <c r="J31" i="1"/>
  <c r="J19" i="1"/>
  <c r="J32" i="1" l="1"/>
  <c r="J54" i="1"/>
  <c r="J73" i="1"/>
  <c r="J81" i="1"/>
  <c r="I16" i="1"/>
  <c r="I83" i="1" s="1"/>
  <c r="H16" i="1"/>
  <c r="H83" i="1" s="1"/>
  <c r="G16" i="1"/>
  <c r="G83" i="1" s="1"/>
  <c r="E16" i="1"/>
  <c r="E83" i="1" s="1"/>
  <c r="D16" i="1"/>
  <c r="J83" i="1" l="1"/>
  <c r="D83" i="1"/>
</calcChain>
</file>

<file path=xl/sharedStrings.xml><?xml version="1.0" encoding="utf-8"?>
<sst xmlns="http://schemas.openxmlformats.org/spreadsheetml/2006/main" count="208" uniqueCount="186">
  <si>
    <t>№ п/п</t>
  </si>
  <si>
    <t>наименование объекта</t>
  </si>
  <si>
    <t>место расположение объекта</t>
  </si>
  <si>
    <t>площадь помещений, территорий /м2</t>
  </si>
  <si>
    <t>производ.</t>
  </si>
  <si>
    <t>служебн.</t>
  </si>
  <si>
    <t>ежедневно</t>
  </si>
  <si>
    <t>производ. 1 раз в неделю</t>
  </si>
  <si>
    <t>территория</t>
  </si>
  <si>
    <t>ОПУ</t>
  </si>
  <si>
    <t>1 рах в месяц</t>
  </si>
  <si>
    <t>всего</t>
  </si>
  <si>
    <t>1. Управление</t>
  </si>
  <si>
    <t>Здание управления</t>
  </si>
  <si>
    <t>г. Киров, ул. Спасская. 51</t>
  </si>
  <si>
    <t>1.1.</t>
  </si>
  <si>
    <t>1.2.</t>
  </si>
  <si>
    <t>г. Киров, ул. Спасская. 51 а</t>
  </si>
  <si>
    <t>1.3.</t>
  </si>
  <si>
    <t>Центральный склад</t>
  </si>
  <si>
    <t>г. Киров, ул. Народная, 3</t>
  </si>
  <si>
    <t>1.4.</t>
  </si>
  <si>
    <t>ЗКДП ПС "Вятка"</t>
  </si>
  <si>
    <t>Кирово-Чепецкий район, подстанция "Вятка"</t>
  </si>
  <si>
    <t>итого Управление</t>
  </si>
  <si>
    <t>2. Северный участок</t>
  </si>
  <si>
    <t>2.1.</t>
  </si>
  <si>
    <t>здания на базе СУ</t>
  </si>
  <si>
    <t>г. Киров, ул.Московская, 98</t>
  </si>
  <si>
    <t>2.2.</t>
  </si>
  <si>
    <t>Кировский городской РЭС</t>
  </si>
  <si>
    <t>2.3.</t>
  </si>
  <si>
    <t>Афанасьевский РЭС</t>
  </si>
  <si>
    <t>п. Афанасьево, ул. Энергетиков  д.15</t>
  </si>
  <si>
    <t>2.4.</t>
  </si>
  <si>
    <t>Белохолуницкий РЭС</t>
  </si>
  <si>
    <t>г.Белая Холуница   ул.Юбилейная  д.41</t>
  </si>
  <si>
    <t>2.5.</t>
  </si>
  <si>
    <t>Кирсинский РЭС</t>
  </si>
  <si>
    <t>2.6.</t>
  </si>
  <si>
    <t>Лузский РЭС</t>
  </si>
  <si>
    <t xml:space="preserve">  г.Кирс   ул.Энергетиков  д.2</t>
  </si>
  <si>
    <t>г.Луза   ул.Энергетиков  д.1</t>
  </si>
  <si>
    <t>2.7.</t>
  </si>
  <si>
    <t>Мурашинский РЭС</t>
  </si>
  <si>
    <t>г.Мураши   ул.Халтурина д.1а</t>
  </si>
  <si>
    <t>2.8.</t>
  </si>
  <si>
    <t xml:space="preserve">п. Опарино, ул. Березовская, д. 13 </t>
  </si>
  <si>
    <t xml:space="preserve">2.9.  </t>
  </si>
  <si>
    <t>Нагорский РЭС</t>
  </si>
  <si>
    <t>пгт.Нагорск   ул.Леушина  д.48</t>
  </si>
  <si>
    <t>2.10.</t>
  </si>
  <si>
    <t>Омутнинский РЭС</t>
  </si>
  <si>
    <t>г.Омутнинск  ул.Дружбы д.15</t>
  </si>
  <si>
    <t>2.11.</t>
  </si>
  <si>
    <t>Подосиновский РЭС</t>
  </si>
  <si>
    <t>пгт.Подосиновец   ул.Советская  д.76</t>
  </si>
  <si>
    <t>2.12.</t>
  </si>
  <si>
    <t>Слободской РЭС</t>
  </si>
  <si>
    <t>г.Слободской   ул.Трактовая  д.103</t>
  </si>
  <si>
    <t>2.13.</t>
  </si>
  <si>
    <t>Юрьянский РЭС</t>
  </si>
  <si>
    <t>пгт.Юрья   ул. Энергетиков  д.11</t>
  </si>
  <si>
    <t>2.14.</t>
  </si>
  <si>
    <t>д. Медяны</t>
  </si>
  <si>
    <t>итого СУ</t>
  </si>
  <si>
    <t>3. Южный участок</t>
  </si>
  <si>
    <t>3.1.</t>
  </si>
  <si>
    <t>Здания на базе ЮУ</t>
  </si>
  <si>
    <t>г. Киров, ул. Щорса, 62а</t>
  </si>
  <si>
    <t>3.2.</t>
  </si>
  <si>
    <t>Верхошижемский РЭС</t>
  </si>
  <si>
    <t>пгт. Верхошижемье, ул. Кирова, д. № 32</t>
  </si>
  <si>
    <t>3.3.</t>
  </si>
  <si>
    <t>Зуевский РЭС</t>
  </si>
  <si>
    <t xml:space="preserve"> г. Зуевка, ул. Южная, д. № 19</t>
  </si>
  <si>
    <t>3.4.</t>
  </si>
  <si>
    <t>3.5.</t>
  </si>
  <si>
    <t>д. Мухино</t>
  </si>
  <si>
    <t>3.6.</t>
  </si>
  <si>
    <t>Куменский РЭС</t>
  </si>
  <si>
    <t>пгт. Кумены, ул. Октябрьская, д. № 3а</t>
  </si>
  <si>
    <t>3.7.</t>
  </si>
  <si>
    <t>с. Вожгалы</t>
  </si>
  <si>
    <t>3.8.</t>
  </si>
  <si>
    <t>д. Бурмакино</t>
  </si>
  <si>
    <t>3.9.</t>
  </si>
  <si>
    <t>3.10.</t>
  </si>
  <si>
    <t>Нововятский РЭС</t>
  </si>
  <si>
    <t>г. Киров, ул. Парковая (Нововятск), д. № 16</t>
  </si>
  <si>
    <t>3.11.</t>
  </si>
  <si>
    <t>Нолинский РЭС</t>
  </si>
  <si>
    <t xml:space="preserve"> г. Нолинск, ул. Чапаева, д. № 19</t>
  </si>
  <si>
    <t>3.12.</t>
  </si>
  <si>
    <t>3.13.</t>
  </si>
  <si>
    <t>Оричевский РЭС</t>
  </si>
  <si>
    <t>птг Оричи, ул. Южная, д. № 50</t>
  </si>
  <si>
    <t>3.14.</t>
  </si>
  <si>
    <t>п. Нижне-Ивкино</t>
  </si>
  <si>
    <t>3.15.</t>
  </si>
  <si>
    <t>Просницкий РЭС</t>
  </si>
  <si>
    <t>Кирово-Чепецкий р-н, Просница ж/д ст.</t>
  </si>
  <si>
    <t>3.16.</t>
  </si>
  <si>
    <t>д. Филиппово</t>
  </si>
  <si>
    <t>3.17.</t>
  </si>
  <si>
    <t>Унинский РЭС</t>
  </si>
  <si>
    <t>пгт. Уни, ул. Энергетиков, д. № 11</t>
  </si>
  <si>
    <t>3.18.</t>
  </si>
  <si>
    <t>3.19.</t>
  </si>
  <si>
    <t>д. Порез</t>
  </si>
  <si>
    <t>3.20.</t>
  </si>
  <si>
    <t xml:space="preserve"> Фаленский  район,    с. Талица , ул. Северная, 1</t>
  </si>
  <si>
    <t>итого по ЮУ</t>
  </si>
  <si>
    <t>4. Западный участок</t>
  </si>
  <si>
    <t>4.1.</t>
  </si>
  <si>
    <t>здания на базе ЗУ</t>
  </si>
  <si>
    <t>4.2.</t>
  </si>
  <si>
    <t>Даровской РЭС</t>
  </si>
  <si>
    <t xml:space="preserve">пгт. Даровское ул. Энергетиков,6 </t>
  </si>
  <si>
    <t>4.3.</t>
  </si>
  <si>
    <t>Котельничский РЭС</t>
  </si>
  <si>
    <t xml:space="preserve">г. Котельнич, ул. Победы,108    </t>
  </si>
  <si>
    <t>4.4.</t>
  </si>
  <si>
    <t xml:space="preserve">Орловский район д.Хохловы </t>
  </si>
  <si>
    <t>4.5.</t>
  </si>
  <si>
    <t>Свечинский РЭС</t>
  </si>
  <si>
    <t xml:space="preserve">пгт. Свеча, ул. Тотмянина,24 </t>
  </si>
  <si>
    <t>4.6.</t>
  </si>
  <si>
    <t>Шабалинский РЭС</t>
  </si>
  <si>
    <t>пгт. Ленинское, ул. Тотмянина,16</t>
  </si>
  <si>
    <t>итого по ЗУ</t>
  </si>
  <si>
    <t>5. Яранский участок</t>
  </si>
  <si>
    <t>5.1.</t>
  </si>
  <si>
    <t>здания на базе ЯУ</t>
  </si>
  <si>
    <t>5.2.</t>
  </si>
  <si>
    <t>Санчурский РЭС</t>
  </si>
  <si>
    <t>Санчурский район, с. Городище, ул. Красный проспект, 11</t>
  </si>
  <si>
    <t>5.3.</t>
  </si>
  <si>
    <t>Кикнурский РЭС</t>
  </si>
  <si>
    <t>п. Кикнур, ул. Ленина, 81</t>
  </si>
  <si>
    <t>5.4.</t>
  </si>
  <si>
    <t>Советский РЭС</t>
  </si>
  <si>
    <t>г.Советск, ул. Энергетиков, 7</t>
  </si>
  <si>
    <t>5.5.</t>
  </si>
  <si>
    <t>5.6.</t>
  </si>
  <si>
    <t>Тужинский РЭС</t>
  </si>
  <si>
    <t>п. Тужа, ул. Энергетиков, 7</t>
  </si>
  <si>
    <t>5.7.</t>
  </si>
  <si>
    <t>5.8.</t>
  </si>
  <si>
    <t>Яранский РЭС</t>
  </si>
  <si>
    <t>г. Яранск, ул. Северная, д. 9</t>
  </si>
  <si>
    <t>5.9.</t>
  </si>
  <si>
    <t>итого по ЯУ</t>
  </si>
  <si>
    <t>6. Вятскополянский участок</t>
  </si>
  <si>
    <t>6.1.</t>
  </si>
  <si>
    <t>здания на базу ВПУ</t>
  </si>
  <si>
    <t>6.2.</t>
  </si>
  <si>
    <t>6.3.</t>
  </si>
  <si>
    <t>Вятскополянсикй РЭС</t>
  </si>
  <si>
    <t>6.4.</t>
  </si>
  <si>
    <t>Кильмезский РЭС</t>
  </si>
  <si>
    <t>п. Кильмезь, ул.Первомайская, 56</t>
  </si>
  <si>
    <t>6.5.</t>
  </si>
  <si>
    <t>Уржумский РЭС</t>
  </si>
  <si>
    <t>г. Уржум, ул.Энергетиков, 12</t>
  </si>
  <si>
    <t>6.6.</t>
  </si>
  <si>
    <t>итого по ВПУ</t>
  </si>
  <si>
    <t>ИТОГО:</t>
  </si>
  <si>
    <t>с. Кичма</t>
  </si>
  <si>
    <t>г. Яранск, ул. Энергетиков, 4</t>
  </si>
  <si>
    <t>п. Арбаж, ул. Свободы, д.1</t>
  </si>
  <si>
    <t>п. Пижанка, ул, Советская, д.77</t>
  </si>
  <si>
    <t>г. Малмыж, ул.Юбилейная, 6</t>
  </si>
  <si>
    <t>п. Лебяжье, ул.Южная, 2</t>
  </si>
  <si>
    <t>г. Вятские Поляны, ул.Энергетиков, 4</t>
  </si>
  <si>
    <t>Вятскополянский р-н, Ершовское сельское поселение</t>
  </si>
  <si>
    <t>пгт. Фаленки, ул. Свободы, д. № 1</t>
  </si>
  <si>
    <t>Сунской р-н, п. Большевик, ул. Обжерина, д. № 63</t>
  </si>
  <si>
    <t>пгт Нема, ул. Свободы, дом № 20</t>
  </si>
  <si>
    <t>пгт. Богородское, ул Коммуны, дом № 5а</t>
  </si>
  <si>
    <t>дополнительно: служебн. 2 раза в день</t>
  </si>
  <si>
    <t>Приложение № 1</t>
  </si>
  <si>
    <t>от "____"  ___________________202  г.</t>
  </si>
  <si>
    <t>Объемы работ при оказании услуг по уборке помещений и территорий</t>
  </si>
  <si>
    <t xml:space="preserve"> </t>
  </si>
  <si>
    <t>к ТЗ договора № 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</si>
</sst>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workbookViewId="0">
      <selection activeCell="O9" sqref="O9"/>
    </sheetView>
  </sheetViews>
  <sheetFormatPr defaultRowHeight="15" x14ac:dyDescent="0.25"/>
  <cols>
    <col min="1" max="1" width="6.5703125" customWidth="1"/>
    <col min="2" max="2" width="22.140625" customWidth="1"/>
    <col min="3" max="3" width="22" customWidth="1"/>
    <col min="4" max="4" width="10.28515625" customWidth="1"/>
    <col min="5" max="5" width="9.28515625" customWidth="1"/>
    <col min="6" max="6" width="13.140625" customWidth="1"/>
    <col min="7" max="7" width="10.5703125" bestFit="1" customWidth="1"/>
    <col min="8" max="8" width="9.28515625" bestFit="1" customWidth="1"/>
    <col min="9" max="9" width="10.5703125" bestFit="1" customWidth="1"/>
    <col min="10" max="10" width="12" bestFit="1" customWidth="1"/>
  </cols>
  <sheetData>
    <row r="1" spans="1:10" x14ac:dyDescent="0.25">
      <c r="D1" s="9" t="s">
        <v>181</v>
      </c>
      <c r="E1" s="9"/>
      <c r="F1" s="9"/>
      <c r="G1" s="9"/>
      <c r="H1" s="9"/>
      <c r="I1" s="9"/>
      <c r="J1" s="9"/>
    </row>
    <row r="2" spans="1:10" x14ac:dyDescent="0.25">
      <c r="D2" s="9" t="s">
        <v>185</v>
      </c>
      <c r="E2" s="9"/>
      <c r="F2" s="9"/>
      <c r="G2" s="9"/>
      <c r="H2" s="9"/>
      <c r="I2" s="9"/>
      <c r="J2" s="9"/>
    </row>
    <row r="3" spans="1:10" x14ac:dyDescent="0.25">
      <c r="D3" s="9" t="s">
        <v>182</v>
      </c>
      <c r="E3" s="9"/>
      <c r="F3" s="9"/>
      <c r="G3" s="9"/>
      <c r="H3" s="9"/>
      <c r="I3" s="9"/>
      <c r="J3" s="9"/>
    </row>
    <row r="4" spans="1:10" x14ac:dyDescent="0.25">
      <c r="D4" s="6"/>
      <c r="E4" s="6"/>
      <c r="F4" s="6"/>
      <c r="G4" s="6"/>
      <c r="H4" s="6"/>
      <c r="I4" s="6"/>
      <c r="J4" s="6"/>
    </row>
    <row r="5" spans="1:10" ht="18.75" x14ac:dyDescent="0.3">
      <c r="A5" s="10" t="s">
        <v>183</v>
      </c>
      <c r="B5" s="10"/>
      <c r="C5" s="10"/>
      <c r="D5" s="10"/>
      <c r="E5" s="10"/>
      <c r="F5" s="10"/>
      <c r="G5" s="10"/>
      <c r="H5" s="10"/>
      <c r="I5" s="10"/>
      <c r="J5" s="10"/>
    </row>
    <row r="7" spans="1:10" ht="23.25" customHeight="1" x14ac:dyDescent="0.25">
      <c r="A7" s="14" t="s">
        <v>0</v>
      </c>
      <c r="B7" s="14" t="s">
        <v>1</v>
      </c>
      <c r="C7" s="14" t="s">
        <v>2</v>
      </c>
      <c r="D7" s="17" t="s">
        <v>3</v>
      </c>
      <c r="E7" s="18"/>
      <c r="F7" s="18"/>
      <c r="G7" s="18"/>
      <c r="H7" s="18"/>
      <c r="I7" s="18"/>
      <c r="J7" s="19"/>
    </row>
    <row r="8" spans="1:10" ht="30" x14ac:dyDescent="0.25">
      <c r="A8" s="15"/>
      <c r="B8" s="15"/>
      <c r="C8" s="15"/>
      <c r="D8" s="1" t="s">
        <v>5</v>
      </c>
      <c r="E8" s="1" t="s">
        <v>4</v>
      </c>
      <c r="F8" s="14" t="s">
        <v>180</v>
      </c>
      <c r="G8" s="14" t="s">
        <v>7</v>
      </c>
      <c r="H8" s="14" t="s">
        <v>8</v>
      </c>
      <c r="I8" s="1" t="s">
        <v>9</v>
      </c>
      <c r="J8" s="14" t="s">
        <v>11</v>
      </c>
    </row>
    <row r="9" spans="1:10" ht="30" customHeight="1" x14ac:dyDescent="0.25">
      <c r="A9" s="16"/>
      <c r="B9" s="16"/>
      <c r="C9" s="16"/>
      <c r="D9" s="17" t="s">
        <v>6</v>
      </c>
      <c r="E9" s="19"/>
      <c r="F9" s="16"/>
      <c r="G9" s="16"/>
      <c r="H9" s="16"/>
      <c r="I9" s="1" t="s">
        <v>10</v>
      </c>
      <c r="J9" s="16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</row>
    <row r="11" spans="1:10" x14ac:dyDescent="0.25">
      <c r="A11" s="11" t="s">
        <v>12</v>
      </c>
      <c r="B11" s="12"/>
      <c r="C11" s="12"/>
      <c r="D11" s="12"/>
      <c r="E11" s="12"/>
      <c r="F11" s="12"/>
      <c r="G11" s="12"/>
      <c r="H11" s="12"/>
      <c r="I11" s="12"/>
      <c r="J11" s="13"/>
    </row>
    <row r="12" spans="1:10" ht="30" x14ac:dyDescent="0.25">
      <c r="A12" s="2" t="s">
        <v>15</v>
      </c>
      <c r="B12" s="1" t="s">
        <v>13</v>
      </c>
      <c r="C12" s="1" t="s">
        <v>14</v>
      </c>
      <c r="D12" s="5">
        <v>4252.32</v>
      </c>
      <c r="E12" s="5">
        <v>0</v>
      </c>
      <c r="F12" s="5">
        <v>355.02</v>
      </c>
      <c r="G12" s="1">
        <v>166.7</v>
      </c>
      <c r="H12" s="1">
        <v>1807</v>
      </c>
      <c r="I12" s="1">
        <v>0</v>
      </c>
      <c r="J12" s="1">
        <f>I12+H12+G12+F12+E12+D12</f>
        <v>6581.04</v>
      </c>
    </row>
    <row r="13" spans="1:10" ht="30" x14ac:dyDescent="0.25">
      <c r="A13" s="1" t="s">
        <v>16</v>
      </c>
      <c r="B13" s="1" t="s">
        <v>13</v>
      </c>
      <c r="C13" s="1" t="s">
        <v>17</v>
      </c>
      <c r="D13" s="1">
        <v>1476.4</v>
      </c>
      <c r="E13" s="1">
        <v>0</v>
      </c>
      <c r="F13" s="1">
        <v>180.6</v>
      </c>
      <c r="G13" s="1">
        <v>51.3</v>
      </c>
      <c r="H13" s="1">
        <v>329</v>
      </c>
      <c r="I13" s="1">
        <v>0</v>
      </c>
      <c r="J13" s="1">
        <f t="shared" ref="J13:J16" si="0">I13+H13+G13+F13+E13+D13</f>
        <v>2037.3000000000002</v>
      </c>
    </row>
    <row r="14" spans="1:10" ht="30" x14ac:dyDescent="0.25">
      <c r="A14" s="1" t="s">
        <v>18</v>
      </c>
      <c r="B14" s="1" t="s">
        <v>19</v>
      </c>
      <c r="C14" s="1" t="s">
        <v>20</v>
      </c>
      <c r="D14" s="1">
        <v>74</v>
      </c>
      <c r="E14" s="1">
        <v>0</v>
      </c>
      <c r="F14" s="1">
        <v>0</v>
      </c>
      <c r="G14" s="1">
        <v>1300</v>
      </c>
      <c r="H14" s="1">
        <v>0</v>
      </c>
      <c r="I14" s="1">
        <v>0</v>
      </c>
      <c r="J14" s="1">
        <f t="shared" si="0"/>
        <v>1374</v>
      </c>
    </row>
    <row r="15" spans="1:10" ht="45" x14ac:dyDescent="0.25">
      <c r="A15" s="1" t="s">
        <v>21</v>
      </c>
      <c r="B15" s="1" t="s">
        <v>22</v>
      </c>
      <c r="C15" s="1" t="s">
        <v>23</v>
      </c>
      <c r="D15" s="1">
        <v>0</v>
      </c>
      <c r="E15" s="1">
        <v>452.2</v>
      </c>
      <c r="F15" s="1">
        <v>0</v>
      </c>
      <c r="G15" s="1">
        <v>0</v>
      </c>
      <c r="H15" s="1">
        <v>0</v>
      </c>
      <c r="I15" s="1">
        <v>0</v>
      </c>
      <c r="J15" s="1">
        <f t="shared" si="0"/>
        <v>452.2</v>
      </c>
    </row>
    <row r="16" spans="1:10" x14ac:dyDescent="0.25">
      <c r="A16" s="1"/>
      <c r="B16" s="3" t="s">
        <v>24</v>
      </c>
      <c r="C16" s="3"/>
      <c r="D16" s="3">
        <f t="shared" ref="D16:I16" si="1">SUM(D12:D15)</f>
        <v>5802.7199999999993</v>
      </c>
      <c r="E16" s="3">
        <f t="shared" si="1"/>
        <v>452.2</v>
      </c>
      <c r="F16" s="3">
        <f t="shared" si="1"/>
        <v>535.62</v>
      </c>
      <c r="G16" s="3">
        <f t="shared" si="1"/>
        <v>1518</v>
      </c>
      <c r="H16" s="3">
        <f t="shared" si="1"/>
        <v>2136</v>
      </c>
      <c r="I16" s="3">
        <f t="shared" si="1"/>
        <v>0</v>
      </c>
      <c r="J16" s="3">
        <f t="shared" si="0"/>
        <v>10444.539999999999</v>
      </c>
    </row>
    <row r="17" spans="1:10" x14ac:dyDescent="0.25">
      <c r="A17" s="11" t="s">
        <v>25</v>
      </c>
      <c r="B17" s="12"/>
      <c r="C17" s="12"/>
      <c r="D17" s="12"/>
      <c r="E17" s="12"/>
      <c r="F17" s="12"/>
      <c r="G17" s="12"/>
      <c r="H17" s="12"/>
      <c r="I17" s="12"/>
      <c r="J17" s="13"/>
    </row>
    <row r="18" spans="1:10" ht="30" x14ac:dyDescent="0.25">
      <c r="A18" s="1" t="s">
        <v>26</v>
      </c>
      <c r="B18" s="1" t="s">
        <v>27</v>
      </c>
      <c r="C18" s="1" t="s">
        <v>28</v>
      </c>
      <c r="D18" s="1">
        <v>4104</v>
      </c>
      <c r="E18" s="1">
        <v>1668</v>
      </c>
      <c r="F18" s="1">
        <v>0</v>
      </c>
      <c r="G18" s="1">
        <v>0</v>
      </c>
      <c r="H18" s="1">
        <v>4100</v>
      </c>
      <c r="I18" s="1">
        <v>0</v>
      </c>
      <c r="J18" s="4">
        <v>9872</v>
      </c>
    </row>
    <row r="19" spans="1:10" ht="30" x14ac:dyDescent="0.25">
      <c r="A19" s="1" t="s">
        <v>29</v>
      </c>
      <c r="B19" s="1" t="s">
        <v>30</v>
      </c>
      <c r="C19" s="1" t="s">
        <v>28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3383</v>
      </c>
      <c r="J19" s="1">
        <f t="shared" ref="J19:J31" si="2">D19+E19+G19+H19+I19</f>
        <v>3383</v>
      </c>
    </row>
    <row r="20" spans="1:10" ht="30" x14ac:dyDescent="0.25">
      <c r="A20" s="1" t="s">
        <v>31</v>
      </c>
      <c r="B20" s="1" t="s">
        <v>32</v>
      </c>
      <c r="C20" s="1" t="s">
        <v>33</v>
      </c>
      <c r="D20" s="1">
        <v>436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f t="shared" si="2"/>
        <v>436</v>
      </c>
    </row>
    <row r="21" spans="1:10" ht="30" x14ac:dyDescent="0.25">
      <c r="A21" s="1" t="s">
        <v>34</v>
      </c>
      <c r="B21" s="1" t="s">
        <v>35</v>
      </c>
      <c r="C21" s="1" t="s">
        <v>36</v>
      </c>
      <c r="D21" s="1">
        <v>909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f t="shared" si="2"/>
        <v>909</v>
      </c>
    </row>
    <row r="22" spans="1:10" ht="30" x14ac:dyDescent="0.25">
      <c r="A22" s="1" t="s">
        <v>37</v>
      </c>
      <c r="B22" s="1" t="s">
        <v>38</v>
      </c>
      <c r="C22" s="1" t="s">
        <v>41</v>
      </c>
      <c r="D22" s="1">
        <v>554.57000000000005</v>
      </c>
      <c r="E22" s="1">
        <v>677.69</v>
      </c>
      <c r="F22" s="1">
        <v>0</v>
      </c>
      <c r="G22" s="1">
        <v>0</v>
      </c>
      <c r="H22" s="1">
        <v>0</v>
      </c>
      <c r="I22" s="1">
        <v>0</v>
      </c>
      <c r="J22" s="1">
        <f t="shared" si="2"/>
        <v>1232.2600000000002</v>
      </c>
    </row>
    <row r="23" spans="1:10" ht="30" x14ac:dyDescent="0.25">
      <c r="A23" s="1" t="s">
        <v>39</v>
      </c>
      <c r="B23" s="1" t="s">
        <v>40</v>
      </c>
      <c r="C23" s="1" t="s">
        <v>42</v>
      </c>
      <c r="D23" s="1">
        <v>0</v>
      </c>
      <c r="E23" s="1">
        <v>480</v>
      </c>
      <c r="F23" s="1">
        <v>0</v>
      </c>
      <c r="G23" s="1">
        <v>0</v>
      </c>
      <c r="H23" s="1">
        <v>0</v>
      </c>
      <c r="I23" s="1">
        <v>0</v>
      </c>
      <c r="J23" s="1">
        <f t="shared" si="2"/>
        <v>480</v>
      </c>
    </row>
    <row r="24" spans="1:10" ht="30" x14ac:dyDescent="0.25">
      <c r="A24" s="1" t="s">
        <v>43</v>
      </c>
      <c r="B24" s="1" t="s">
        <v>44</v>
      </c>
      <c r="C24" s="1" t="s">
        <v>45</v>
      </c>
      <c r="D24" s="1">
        <v>387</v>
      </c>
      <c r="E24" s="1">
        <v>0</v>
      </c>
      <c r="F24" s="1">
        <v>0</v>
      </c>
      <c r="G24" s="1">
        <v>107</v>
      </c>
      <c r="H24" s="1">
        <v>0</v>
      </c>
      <c r="I24" s="1">
        <v>0</v>
      </c>
      <c r="J24" s="1">
        <f t="shared" si="2"/>
        <v>494</v>
      </c>
    </row>
    <row r="25" spans="1:10" ht="30" x14ac:dyDescent="0.25">
      <c r="A25" s="1" t="s">
        <v>46</v>
      </c>
      <c r="B25" s="1" t="s">
        <v>44</v>
      </c>
      <c r="C25" s="1" t="s">
        <v>47</v>
      </c>
      <c r="D25" s="1">
        <v>416</v>
      </c>
      <c r="E25" s="1">
        <v>42</v>
      </c>
      <c r="F25" s="1">
        <v>0</v>
      </c>
      <c r="G25" s="1">
        <v>0</v>
      </c>
      <c r="H25" s="1">
        <v>72</v>
      </c>
      <c r="I25" s="1">
        <v>0</v>
      </c>
      <c r="J25" s="1">
        <f t="shared" si="2"/>
        <v>530</v>
      </c>
    </row>
    <row r="26" spans="1:10" ht="30" x14ac:dyDescent="0.25">
      <c r="A26" s="1" t="s">
        <v>48</v>
      </c>
      <c r="B26" s="1" t="s">
        <v>49</v>
      </c>
      <c r="C26" s="1" t="s">
        <v>50</v>
      </c>
      <c r="D26" s="1">
        <v>550</v>
      </c>
      <c r="E26" s="1">
        <v>144</v>
      </c>
      <c r="F26" s="1">
        <v>0</v>
      </c>
      <c r="G26" s="1">
        <v>0</v>
      </c>
      <c r="H26" s="1">
        <v>0</v>
      </c>
      <c r="I26" s="1">
        <v>0</v>
      </c>
      <c r="J26" s="1">
        <f t="shared" si="2"/>
        <v>694</v>
      </c>
    </row>
    <row r="27" spans="1:10" ht="30" x14ac:dyDescent="0.25">
      <c r="A27" s="1" t="s">
        <v>51</v>
      </c>
      <c r="B27" s="1" t="s">
        <v>52</v>
      </c>
      <c r="C27" s="1" t="s">
        <v>53</v>
      </c>
      <c r="D27" s="1">
        <v>327.25</v>
      </c>
      <c r="E27" s="1">
        <v>557.37</v>
      </c>
      <c r="F27" s="1">
        <v>0</v>
      </c>
      <c r="G27" s="1">
        <v>0</v>
      </c>
      <c r="H27" s="1">
        <v>0</v>
      </c>
      <c r="I27" s="1">
        <v>0</v>
      </c>
      <c r="J27" s="1">
        <f t="shared" si="2"/>
        <v>884.62</v>
      </c>
    </row>
    <row r="28" spans="1:10" ht="30" x14ac:dyDescent="0.25">
      <c r="A28" s="1" t="s">
        <v>54</v>
      </c>
      <c r="B28" s="1" t="s">
        <v>55</v>
      </c>
      <c r="C28" s="1" t="s">
        <v>56</v>
      </c>
      <c r="D28" s="1">
        <v>1014</v>
      </c>
      <c r="E28" s="1">
        <v>0</v>
      </c>
      <c r="F28" s="1">
        <v>0</v>
      </c>
      <c r="G28" s="1">
        <v>0</v>
      </c>
      <c r="H28" s="1">
        <v>110</v>
      </c>
      <c r="I28" s="1">
        <v>0</v>
      </c>
      <c r="J28" s="1">
        <f t="shared" si="2"/>
        <v>1124</v>
      </c>
    </row>
    <row r="29" spans="1:10" ht="30" x14ac:dyDescent="0.25">
      <c r="A29" s="1" t="s">
        <v>57</v>
      </c>
      <c r="B29" s="1" t="s">
        <v>58</v>
      </c>
      <c r="C29" s="1" t="s">
        <v>59</v>
      </c>
      <c r="D29" s="1">
        <v>760</v>
      </c>
      <c r="E29" s="1">
        <v>626</v>
      </c>
      <c r="F29" s="1">
        <v>0</v>
      </c>
      <c r="G29" s="1">
        <v>0</v>
      </c>
      <c r="H29" s="1">
        <v>0</v>
      </c>
      <c r="I29" s="1">
        <v>0</v>
      </c>
      <c r="J29" s="1">
        <f t="shared" si="2"/>
        <v>1386</v>
      </c>
    </row>
    <row r="30" spans="1:10" ht="30" x14ac:dyDescent="0.25">
      <c r="A30" s="1" t="s">
        <v>60</v>
      </c>
      <c r="B30" s="1" t="s">
        <v>61</v>
      </c>
      <c r="C30" s="1" t="s">
        <v>62</v>
      </c>
      <c r="D30" s="1">
        <v>417</v>
      </c>
      <c r="E30" s="1">
        <v>1154</v>
      </c>
      <c r="F30" s="1">
        <v>0</v>
      </c>
      <c r="G30" s="1">
        <v>0</v>
      </c>
      <c r="H30" s="1">
        <v>0</v>
      </c>
      <c r="I30" s="1">
        <v>0</v>
      </c>
      <c r="J30" s="1">
        <f t="shared" si="2"/>
        <v>1571</v>
      </c>
    </row>
    <row r="31" spans="1:10" x14ac:dyDescent="0.25">
      <c r="A31" s="1" t="s">
        <v>63</v>
      </c>
      <c r="B31" s="1" t="s">
        <v>61</v>
      </c>
      <c r="C31" s="1" t="s">
        <v>64</v>
      </c>
      <c r="D31" s="1">
        <v>0</v>
      </c>
      <c r="E31" s="1">
        <v>33</v>
      </c>
      <c r="F31" s="1">
        <v>0</v>
      </c>
      <c r="G31" s="1">
        <v>0</v>
      </c>
      <c r="H31" s="1">
        <v>0</v>
      </c>
      <c r="I31" s="1">
        <v>0</v>
      </c>
      <c r="J31" s="1">
        <f t="shared" si="2"/>
        <v>33</v>
      </c>
    </row>
    <row r="32" spans="1:10" x14ac:dyDescent="0.25">
      <c r="A32" s="1"/>
      <c r="B32" s="3" t="s">
        <v>65</v>
      </c>
      <c r="C32" s="3"/>
      <c r="D32" s="3">
        <f>SUM(D18:D31)</f>
        <v>9874.82</v>
      </c>
      <c r="E32" s="3">
        <f>SUM(E18:E31)</f>
        <v>5382.0599999999995</v>
      </c>
      <c r="F32" s="3">
        <v>0</v>
      </c>
      <c r="G32" s="3">
        <f>SUM(G18:G31)</f>
        <v>107</v>
      </c>
      <c r="H32" s="3">
        <f>SUM(H18:H31)</f>
        <v>4282</v>
      </c>
      <c r="I32" s="3">
        <f>SUM(I18:I31)</f>
        <v>3383</v>
      </c>
      <c r="J32" s="3">
        <f>SUM(J18:J31)</f>
        <v>23028.880000000001</v>
      </c>
    </row>
    <row r="33" spans="1:10" x14ac:dyDescent="0.25">
      <c r="A33" s="11" t="s">
        <v>66</v>
      </c>
      <c r="B33" s="12"/>
      <c r="C33" s="12"/>
      <c r="D33" s="12"/>
      <c r="E33" s="12"/>
      <c r="F33" s="12"/>
      <c r="G33" s="12"/>
      <c r="H33" s="12"/>
      <c r="I33" s="12"/>
      <c r="J33" s="13"/>
    </row>
    <row r="34" spans="1:10" ht="30" x14ac:dyDescent="0.25">
      <c r="A34" s="1" t="s">
        <v>67</v>
      </c>
      <c r="B34" s="1" t="s">
        <v>68</v>
      </c>
      <c r="C34" s="1" t="s">
        <v>69</v>
      </c>
      <c r="D34" s="1">
        <v>3536.48</v>
      </c>
      <c r="E34" s="1">
        <v>712.95</v>
      </c>
      <c r="F34" s="1">
        <v>0</v>
      </c>
      <c r="G34" s="1">
        <v>0</v>
      </c>
      <c r="H34" s="1">
        <v>3572</v>
      </c>
      <c r="I34" s="1">
        <v>0</v>
      </c>
      <c r="J34" s="1">
        <f t="shared" ref="J34:J53" si="3">D34+E34+G34+H34+I34</f>
        <v>7821.43</v>
      </c>
    </row>
    <row r="35" spans="1:10" ht="30" x14ac:dyDescent="0.25">
      <c r="A35" s="1" t="s">
        <v>70</v>
      </c>
      <c r="B35" s="1" t="s">
        <v>71</v>
      </c>
      <c r="C35" s="1" t="s">
        <v>72</v>
      </c>
      <c r="D35" s="1">
        <v>263.45</v>
      </c>
      <c r="E35" s="1">
        <v>64.3</v>
      </c>
      <c r="F35" s="1">
        <v>0</v>
      </c>
      <c r="G35" s="1">
        <v>0</v>
      </c>
      <c r="H35" s="1">
        <v>0</v>
      </c>
      <c r="I35" s="1">
        <v>0</v>
      </c>
      <c r="J35" s="1">
        <f t="shared" si="3"/>
        <v>327.75</v>
      </c>
    </row>
    <row r="36" spans="1:10" ht="30" x14ac:dyDescent="0.25">
      <c r="A36" s="1" t="s">
        <v>73</v>
      </c>
      <c r="B36" s="1" t="s">
        <v>74</v>
      </c>
      <c r="C36" s="1" t="s">
        <v>75</v>
      </c>
      <c r="D36" s="1">
        <v>595.1</v>
      </c>
      <c r="E36" s="1">
        <v>524.6</v>
      </c>
      <c r="F36" s="1">
        <v>0</v>
      </c>
      <c r="G36" s="1">
        <v>0</v>
      </c>
      <c r="H36" s="1">
        <v>0</v>
      </c>
      <c r="I36" s="1">
        <v>0</v>
      </c>
      <c r="J36" s="1">
        <f t="shared" si="3"/>
        <v>1119.7</v>
      </c>
    </row>
    <row r="37" spans="1:10" ht="27" customHeight="1" x14ac:dyDescent="0.25">
      <c r="A37" s="1" t="s">
        <v>76</v>
      </c>
      <c r="B37" s="1" t="s">
        <v>74</v>
      </c>
      <c r="C37" s="5" t="s">
        <v>176</v>
      </c>
      <c r="D37" s="1">
        <v>461.8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f t="shared" si="3"/>
        <v>461.8</v>
      </c>
    </row>
    <row r="38" spans="1:10" x14ac:dyDescent="0.25">
      <c r="A38" s="1" t="s">
        <v>77</v>
      </c>
      <c r="B38" s="1" t="s">
        <v>74</v>
      </c>
      <c r="C38" s="1" t="s">
        <v>78</v>
      </c>
      <c r="D38" s="1">
        <v>121.5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f t="shared" si="3"/>
        <v>121.5</v>
      </c>
    </row>
    <row r="39" spans="1:10" ht="34.5" customHeight="1" x14ac:dyDescent="0.25">
      <c r="A39" s="1" t="s">
        <v>79</v>
      </c>
      <c r="B39" s="1" t="s">
        <v>80</v>
      </c>
      <c r="C39" s="1" t="s">
        <v>81</v>
      </c>
      <c r="D39" s="1">
        <v>246.26</v>
      </c>
      <c r="E39" s="1">
        <v>827.7</v>
      </c>
      <c r="F39" s="1">
        <v>0</v>
      </c>
      <c r="G39" s="1">
        <v>0</v>
      </c>
      <c r="H39" s="1">
        <v>0</v>
      </c>
      <c r="I39" s="1">
        <v>0</v>
      </c>
      <c r="J39" s="1">
        <f t="shared" si="3"/>
        <v>1073.96</v>
      </c>
    </row>
    <row r="40" spans="1:10" x14ac:dyDescent="0.25">
      <c r="A40" s="1" t="s">
        <v>82</v>
      </c>
      <c r="B40" s="1" t="s">
        <v>80</v>
      </c>
      <c r="C40" s="1" t="s">
        <v>83</v>
      </c>
      <c r="D40" s="1">
        <v>0</v>
      </c>
      <c r="E40" s="1">
        <v>152.19999999999999</v>
      </c>
      <c r="F40" s="1">
        <v>0</v>
      </c>
      <c r="G40" s="1">
        <v>0</v>
      </c>
      <c r="H40" s="1">
        <v>0</v>
      </c>
      <c r="I40" s="1">
        <v>0</v>
      </c>
      <c r="J40" s="1">
        <f t="shared" si="3"/>
        <v>152.19999999999999</v>
      </c>
    </row>
    <row r="41" spans="1:10" x14ac:dyDescent="0.25">
      <c r="A41" s="1" t="s">
        <v>84</v>
      </c>
      <c r="B41" s="1" t="s">
        <v>80</v>
      </c>
      <c r="C41" s="1" t="s">
        <v>85</v>
      </c>
      <c r="D41" s="1">
        <v>0</v>
      </c>
      <c r="E41" s="1">
        <v>39.6</v>
      </c>
      <c r="F41" s="1">
        <v>0</v>
      </c>
      <c r="G41" s="1">
        <v>0</v>
      </c>
      <c r="H41" s="1">
        <v>0</v>
      </c>
      <c r="I41" s="1">
        <v>0</v>
      </c>
      <c r="J41" s="1">
        <f t="shared" si="3"/>
        <v>39.6</v>
      </c>
    </row>
    <row r="42" spans="1:10" ht="45" x14ac:dyDescent="0.25">
      <c r="A42" s="1" t="s">
        <v>86</v>
      </c>
      <c r="B42" s="1" t="s">
        <v>80</v>
      </c>
      <c r="C42" s="5" t="s">
        <v>177</v>
      </c>
      <c r="D42" s="1">
        <v>259.14</v>
      </c>
      <c r="E42" s="1">
        <v>355.57</v>
      </c>
      <c r="F42" s="1">
        <v>0</v>
      </c>
      <c r="G42" s="1">
        <v>0</v>
      </c>
      <c r="H42" s="1">
        <v>59</v>
      </c>
      <c r="I42" s="1">
        <v>0</v>
      </c>
      <c r="J42" s="1">
        <f t="shared" si="3"/>
        <v>673.71</v>
      </c>
    </row>
    <row r="43" spans="1:10" ht="30" x14ac:dyDescent="0.25">
      <c r="A43" s="1" t="s">
        <v>87</v>
      </c>
      <c r="B43" s="1" t="s">
        <v>88</v>
      </c>
      <c r="C43" s="1" t="s">
        <v>89</v>
      </c>
      <c r="D43" s="1">
        <v>944.9</v>
      </c>
      <c r="E43" s="1">
        <v>0</v>
      </c>
      <c r="F43" s="1">
        <v>0</v>
      </c>
      <c r="G43" s="1">
        <v>0</v>
      </c>
      <c r="H43" s="1">
        <v>120</v>
      </c>
      <c r="I43" s="1">
        <v>0</v>
      </c>
      <c r="J43" s="1">
        <f t="shared" si="3"/>
        <v>1064.9000000000001</v>
      </c>
    </row>
    <row r="44" spans="1:10" ht="30" x14ac:dyDescent="0.25">
      <c r="A44" s="1" t="s">
        <v>90</v>
      </c>
      <c r="B44" s="1" t="s">
        <v>91</v>
      </c>
      <c r="C44" s="1" t="s">
        <v>92</v>
      </c>
      <c r="D44" s="1">
        <v>621.29999999999995</v>
      </c>
      <c r="E44" s="1">
        <v>142.9</v>
      </c>
      <c r="F44" s="1">
        <v>0</v>
      </c>
      <c r="G44" s="1">
        <v>0</v>
      </c>
      <c r="H44" s="1">
        <v>120</v>
      </c>
      <c r="I44" s="1">
        <v>0</v>
      </c>
      <c r="J44" s="1">
        <f t="shared" si="3"/>
        <v>884.19999999999993</v>
      </c>
    </row>
    <row r="45" spans="1:10" ht="32.25" customHeight="1" x14ac:dyDescent="0.25">
      <c r="A45" s="1" t="s">
        <v>93</v>
      </c>
      <c r="B45" s="1" t="s">
        <v>91</v>
      </c>
      <c r="C45" s="5" t="s">
        <v>178</v>
      </c>
      <c r="D45" s="1">
        <v>258.8</v>
      </c>
      <c r="E45" s="1">
        <v>256.94</v>
      </c>
      <c r="F45" s="1">
        <v>0</v>
      </c>
      <c r="G45" s="1">
        <v>0</v>
      </c>
      <c r="H45" s="1">
        <v>0</v>
      </c>
      <c r="I45" s="1">
        <v>0</v>
      </c>
      <c r="J45" s="1">
        <f t="shared" si="3"/>
        <v>515.74</v>
      </c>
    </row>
    <row r="46" spans="1:10" ht="30" x14ac:dyDescent="0.25">
      <c r="A46" s="1" t="s">
        <v>94</v>
      </c>
      <c r="B46" s="1" t="s">
        <v>95</v>
      </c>
      <c r="C46" s="1" t="s">
        <v>96</v>
      </c>
      <c r="D46" s="1">
        <v>505.14</v>
      </c>
      <c r="E46" s="1">
        <v>202.8</v>
      </c>
      <c r="F46" s="1">
        <v>0</v>
      </c>
      <c r="G46" s="1">
        <v>0</v>
      </c>
      <c r="H46" s="1">
        <v>0</v>
      </c>
      <c r="I46" s="1">
        <v>0</v>
      </c>
      <c r="J46" s="1">
        <f t="shared" si="3"/>
        <v>707.94</v>
      </c>
    </row>
    <row r="47" spans="1:10" x14ac:dyDescent="0.25">
      <c r="A47" s="1" t="s">
        <v>97</v>
      </c>
      <c r="B47" s="1" t="s">
        <v>95</v>
      </c>
      <c r="C47" s="1" t="s">
        <v>98</v>
      </c>
      <c r="D47" s="1">
        <v>0</v>
      </c>
      <c r="E47" s="1">
        <v>75</v>
      </c>
      <c r="F47" s="1">
        <v>0</v>
      </c>
      <c r="G47" s="1">
        <v>0</v>
      </c>
      <c r="H47" s="1">
        <v>0</v>
      </c>
      <c r="I47" s="1">
        <v>0</v>
      </c>
      <c r="J47" s="1">
        <f t="shared" si="3"/>
        <v>75</v>
      </c>
    </row>
    <row r="48" spans="1:10" ht="30" x14ac:dyDescent="0.25">
      <c r="A48" s="1" t="s">
        <v>99</v>
      </c>
      <c r="B48" s="1" t="s">
        <v>100</v>
      </c>
      <c r="C48" s="1" t="s">
        <v>101</v>
      </c>
      <c r="D48" s="1">
        <v>268.47000000000003</v>
      </c>
      <c r="E48" s="1">
        <v>64.48</v>
      </c>
      <c r="F48" s="1">
        <v>0</v>
      </c>
      <c r="G48" s="1">
        <v>0</v>
      </c>
      <c r="H48" s="1">
        <v>0</v>
      </c>
      <c r="I48" s="1">
        <v>0</v>
      </c>
      <c r="J48" s="1">
        <f t="shared" si="3"/>
        <v>332.95000000000005</v>
      </c>
    </row>
    <row r="49" spans="1:11" x14ac:dyDescent="0.25">
      <c r="A49" s="1" t="s">
        <v>102</v>
      </c>
      <c r="B49" s="1" t="s">
        <v>100</v>
      </c>
      <c r="C49" s="1" t="s">
        <v>103</v>
      </c>
      <c r="D49" s="1">
        <v>124.73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f t="shared" si="3"/>
        <v>124.73</v>
      </c>
    </row>
    <row r="50" spans="1:11" ht="30" x14ac:dyDescent="0.25">
      <c r="A50" s="1" t="s">
        <v>104</v>
      </c>
      <c r="B50" s="1" t="s">
        <v>105</v>
      </c>
      <c r="C50" s="1" t="s">
        <v>106</v>
      </c>
      <c r="D50" s="1">
        <v>455.4</v>
      </c>
      <c r="E50" s="1">
        <v>66</v>
      </c>
      <c r="F50" s="1">
        <v>0</v>
      </c>
      <c r="G50" s="1">
        <v>0</v>
      </c>
      <c r="H50" s="1">
        <v>102</v>
      </c>
      <c r="I50" s="1">
        <v>0</v>
      </c>
      <c r="J50" s="1">
        <f t="shared" si="3"/>
        <v>623.4</v>
      </c>
    </row>
    <row r="51" spans="1:11" ht="31.5" customHeight="1" x14ac:dyDescent="0.25">
      <c r="A51" s="1" t="s">
        <v>107</v>
      </c>
      <c r="B51" s="1" t="s">
        <v>105</v>
      </c>
      <c r="C51" s="5" t="s">
        <v>179</v>
      </c>
      <c r="D51" s="1">
        <v>243.9</v>
      </c>
      <c r="E51" s="1">
        <v>0</v>
      </c>
      <c r="F51" s="1">
        <v>0</v>
      </c>
      <c r="G51" s="1">
        <v>0</v>
      </c>
      <c r="H51" s="1">
        <v>50</v>
      </c>
      <c r="I51" s="1">
        <v>0</v>
      </c>
      <c r="J51" s="1">
        <f t="shared" si="3"/>
        <v>293.89999999999998</v>
      </c>
    </row>
    <row r="52" spans="1:11" x14ac:dyDescent="0.25">
      <c r="A52" s="1" t="s">
        <v>108</v>
      </c>
      <c r="B52" s="1" t="s">
        <v>105</v>
      </c>
      <c r="C52" s="1" t="s">
        <v>109</v>
      </c>
      <c r="D52" s="1">
        <v>0</v>
      </c>
      <c r="E52" s="1">
        <v>44</v>
      </c>
      <c r="F52" s="1">
        <v>0</v>
      </c>
      <c r="G52" s="1">
        <v>0</v>
      </c>
      <c r="H52" s="1">
        <v>42</v>
      </c>
      <c r="I52" s="1">
        <v>0</v>
      </c>
      <c r="J52" s="1">
        <f t="shared" si="3"/>
        <v>86</v>
      </c>
    </row>
    <row r="53" spans="1:11" ht="45" x14ac:dyDescent="0.25">
      <c r="A53" s="1" t="s">
        <v>110</v>
      </c>
      <c r="B53" s="1" t="s">
        <v>105</v>
      </c>
      <c r="C53" s="1" t="s">
        <v>111</v>
      </c>
      <c r="D53" s="1">
        <v>176</v>
      </c>
      <c r="E53" s="1">
        <v>0</v>
      </c>
      <c r="F53" s="1">
        <v>0</v>
      </c>
      <c r="G53" s="1">
        <v>0</v>
      </c>
      <c r="H53" s="1">
        <v>106</v>
      </c>
      <c r="I53" s="1">
        <v>0</v>
      </c>
      <c r="J53" s="1">
        <f t="shared" si="3"/>
        <v>282</v>
      </c>
    </row>
    <row r="54" spans="1:11" x14ac:dyDescent="0.25">
      <c r="A54" s="1"/>
      <c r="B54" s="3" t="s">
        <v>112</v>
      </c>
      <c r="C54" s="3"/>
      <c r="D54" s="3">
        <f>SUM(D34:D53)</f>
        <v>9082.3700000000008</v>
      </c>
      <c r="E54" s="3">
        <f>SUM(E34:E53)</f>
        <v>3529.0400000000004</v>
      </c>
      <c r="F54" s="3">
        <v>0</v>
      </c>
      <c r="G54" s="3">
        <f>SUM(G34:G53)</f>
        <v>0</v>
      </c>
      <c r="H54" s="3">
        <f>SUM(H34:H53)</f>
        <v>4171</v>
      </c>
      <c r="I54" s="3">
        <f>SUM(I34:I53)</f>
        <v>0</v>
      </c>
      <c r="J54" s="3">
        <f>SUM(J34:J53)</f>
        <v>16782.410000000003</v>
      </c>
    </row>
    <row r="55" spans="1:11" x14ac:dyDescent="0.25">
      <c r="A55" s="11" t="s">
        <v>113</v>
      </c>
      <c r="B55" s="12"/>
      <c r="C55" s="12"/>
      <c r="D55" s="12"/>
      <c r="E55" s="12"/>
      <c r="F55" s="12"/>
      <c r="G55" s="12"/>
      <c r="H55" s="12"/>
      <c r="I55" s="12"/>
      <c r="J55" s="13"/>
    </row>
    <row r="56" spans="1:11" ht="30" x14ac:dyDescent="0.25">
      <c r="A56" s="1" t="s">
        <v>114</v>
      </c>
      <c r="B56" s="1" t="s">
        <v>115</v>
      </c>
      <c r="C56" s="1" t="s">
        <v>121</v>
      </c>
      <c r="D56" s="5">
        <v>1962.1</v>
      </c>
      <c r="E56" s="5">
        <v>981.56</v>
      </c>
      <c r="F56" s="1">
        <v>0</v>
      </c>
      <c r="G56" s="1">
        <v>134</v>
      </c>
      <c r="H56" s="1">
        <v>1250</v>
      </c>
      <c r="I56" s="1">
        <v>0</v>
      </c>
      <c r="J56" s="1">
        <f t="shared" ref="J56:J61" si="4">D56+E56+G56+H56+I56</f>
        <v>4327.66</v>
      </c>
    </row>
    <row r="57" spans="1:11" ht="30" x14ac:dyDescent="0.25">
      <c r="A57" s="1" t="s">
        <v>116</v>
      </c>
      <c r="B57" s="1" t="s">
        <v>117</v>
      </c>
      <c r="C57" s="1" t="s">
        <v>118</v>
      </c>
      <c r="D57" s="5">
        <v>655.4</v>
      </c>
      <c r="E57" s="5">
        <v>115.7</v>
      </c>
      <c r="F57" s="1">
        <v>0</v>
      </c>
      <c r="G57" s="1">
        <v>0</v>
      </c>
      <c r="H57" s="1">
        <v>0</v>
      </c>
      <c r="I57" s="1">
        <v>0</v>
      </c>
      <c r="J57" s="1">
        <f t="shared" si="4"/>
        <v>771.1</v>
      </c>
    </row>
    <row r="58" spans="1:11" ht="30" x14ac:dyDescent="0.25">
      <c r="A58" s="1" t="s">
        <v>119</v>
      </c>
      <c r="B58" s="1" t="s">
        <v>120</v>
      </c>
      <c r="C58" s="1" t="s">
        <v>121</v>
      </c>
      <c r="D58" s="1">
        <v>486.2</v>
      </c>
      <c r="E58" s="1">
        <v>256</v>
      </c>
      <c r="F58" s="1">
        <v>0</v>
      </c>
      <c r="G58" s="1">
        <v>0</v>
      </c>
      <c r="H58" s="1">
        <v>0</v>
      </c>
      <c r="I58" s="1">
        <v>0</v>
      </c>
      <c r="J58" s="1">
        <f t="shared" si="4"/>
        <v>742.2</v>
      </c>
    </row>
    <row r="59" spans="1:11" ht="30" x14ac:dyDescent="0.25">
      <c r="A59" s="1" t="s">
        <v>122</v>
      </c>
      <c r="B59" s="1" t="s">
        <v>120</v>
      </c>
      <c r="C59" s="1" t="s">
        <v>123</v>
      </c>
      <c r="D59" s="1">
        <v>389.6</v>
      </c>
      <c r="E59" s="1">
        <v>265.89999999999998</v>
      </c>
      <c r="F59" s="1">
        <v>0</v>
      </c>
      <c r="G59" s="1">
        <v>0</v>
      </c>
      <c r="H59" s="1">
        <v>0</v>
      </c>
      <c r="I59" s="1">
        <v>0</v>
      </c>
      <c r="J59" s="1">
        <f t="shared" si="4"/>
        <v>655.5</v>
      </c>
    </row>
    <row r="60" spans="1:11" ht="30" x14ac:dyDescent="0.25">
      <c r="A60" s="1" t="s">
        <v>124</v>
      </c>
      <c r="B60" s="1" t="s">
        <v>125</v>
      </c>
      <c r="C60" s="1" t="s">
        <v>126</v>
      </c>
      <c r="D60" s="1">
        <v>467.3</v>
      </c>
      <c r="E60" s="1">
        <v>0</v>
      </c>
      <c r="F60" s="1">
        <v>0</v>
      </c>
      <c r="G60" s="1">
        <v>0</v>
      </c>
      <c r="H60" s="1">
        <v>0</v>
      </c>
      <c r="I60" s="1">
        <v>86.26</v>
      </c>
      <c r="J60" s="1">
        <f t="shared" si="4"/>
        <v>553.56000000000006</v>
      </c>
    </row>
    <row r="61" spans="1:11" ht="30" x14ac:dyDescent="0.25">
      <c r="A61" s="1" t="s">
        <v>127</v>
      </c>
      <c r="B61" s="1" t="s">
        <v>128</v>
      </c>
      <c r="C61" s="1" t="s">
        <v>129</v>
      </c>
      <c r="D61" s="1">
        <v>566.20000000000005</v>
      </c>
      <c r="E61" s="1">
        <v>88.6</v>
      </c>
      <c r="F61" s="1">
        <v>0</v>
      </c>
      <c r="G61" s="1">
        <v>0</v>
      </c>
      <c r="H61" s="1">
        <v>0</v>
      </c>
      <c r="I61" s="1">
        <v>0</v>
      </c>
      <c r="J61" s="1">
        <f t="shared" si="4"/>
        <v>654.80000000000007</v>
      </c>
    </row>
    <row r="62" spans="1:11" x14ac:dyDescent="0.25">
      <c r="A62" s="1"/>
      <c r="B62" s="3" t="s">
        <v>130</v>
      </c>
      <c r="C62" s="3"/>
      <c r="D62" s="3">
        <f>SUM(D56:D61)</f>
        <v>4526.8</v>
      </c>
      <c r="E62" s="3">
        <f>SUM(E56:E61)</f>
        <v>1707.7599999999998</v>
      </c>
      <c r="F62" s="3">
        <v>0</v>
      </c>
      <c r="G62" s="3">
        <f>SUM(G56:G61)</f>
        <v>134</v>
      </c>
      <c r="H62" s="3">
        <f>SUM(H56:H61)</f>
        <v>1250</v>
      </c>
      <c r="I62" s="3">
        <f>SUM(I56:I61)</f>
        <v>86.26</v>
      </c>
      <c r="J62" s="3">
        <f>I62+H62+G62+F62+E62+D62</f>
        <v>7704.82</v>
      </c>
      <c r="K62" t="s">
        <v>184</v>
      </c>
    </row>
    <row r="63" spans="1:11" x14ac:dyDescent="0.25">
      <c r="A63" s="11" t="s">
        <v>131</v>
      </c>
      <c r="B63" s="12"/>
      <c r="C63" s="12"/>
      <c r="D63" s="12"/>
      <c r="E63" s="12"/>
      <c r="F63" s="12"/>
      <c r="G63" s="12"/>
      <c r="H63" s="12"/>
      <c r="I63" s="12"/>
      <c r="J63" s="13"/>
    </row>
    <row r="64" spans="1:11" ht="30" x14ac:dyDescent="0.25">
      <c r="A64" s="1" t="s">
        <v>132</v>
      </c>
      <c r="B64" s="1" t="s">
        <v>133</v>
      </c>
      <c r="C64" s="1" t="s">
        <v>150</v>
      </c>
      <c r="D64" s="1">
        <v>1483.24</v>
      </c>
      <c r="E64" s="1">
        <v>812.89</v>
      </c>
      <c r="F64" s="1">
        <v>0</v>
      </c>
      <c r="G64" s="1">
        <v>138.55000000000001</v>
      </c>
      <c r="H64" s="1">
        <v>600</v>
      </c>
      <c r="I64" s="1">
        <v>0</v>
      </c>
      <c r="J64" s="1">
        <f t="shared" ref="J64:J72" si="5">D64+E64+G64+H64+I64</f>
        <v>3034.6800000000003</v>
      </c>
    </row>
    <row r="65" spans="1:10" ht="30" x14ac:dyDescent="0.25">
      <c r="A65" s="1" t="s">
        <v>134</v>
      </c>
      <c r="B65" s="1" t="s">
        <v>138</v>
      </c>
      <c r="C65" s="1" t="s">
        <v>139</v>
      </c>
      <c r="D65" s="1">
        <v>237.81</v>
      </c>
      <c r="E65" s="1">
        <v>482.19</v>
      </c>
      <c r="F65" s="1">
        <v>0</v>
      </c>
      <c r="G65" s="1">
        <v>0</v>
      </c>
      <c r="H65" s="1">
        <v>0</v>
      </c>
      <c r="I65" s="1">
        <v>0</v>
      </c>
      <c r="J65" s="1">
        <f t="shared" si="5"/>
        <v>720</v>
      </c>
    </row>
    <row r="66" spans="1:10" ht="45" x14ac:dyDescent="0.25">
      <c r="A66" s="1" t="s">
        <v>137</v>
      </c>
      <c r="B66" s="1" t="s">
        <v>135</v>
      </c>
      <c r="C66" s="1" t="s">
        <v>136</v>
      </c>
      <c r="D66" s="1">
        <v>182.95</v>
      </c>
      <c r="E66" s="1">
        <v>477.66</v>
      </c>
      <c r="F66" s="1">
        <v>0</v>
      </c>
      <c r="G66" s="1">
        <v>0</v>
      </c>
      <c r="H66" s="1">
        <v>0</v>
      </c>
      <c r="I66" s="1">
        <v>0</v>
      </c>
      <c r="J66" s="1">
        <f t="shared" si="5"/>
        <v>660.61</v>
      </c>
    </row>
    <row r="67" spans="1:10" ht="30" x14ac:dyDescent="0.25">
      <c r="A67" s="1" t="s">
        <v>140</v>
      </c>
      <c r="B67" s="1" t="s">
        <v>141</v>
      </c>
      <c r="C67" s="1" t="s">
        <v>142</v>
      </c>
      <c r="D67" s="1">
        <v>290.95999999999998</v>
      </c>
      <c r="E67" s="1">
        <v>479.08</v>
      </c>
      <c r="F67" s="1">
        <v>0</v>
      </c>
      <c r="G67" s="1">
        <v>0</v>
      </c>
      <c r="H67" s="1">
        <v>0</v>
      </c>
      <c r="I67" s="1">
        <v>0</v>
      </c>
      <c r="J67" s="1">
        <f t="shared" si="5"/>
        <v>770.04</v>
      </c>
    </row>
    <row r="68" spans="1:10" x14ac:dyDescent="0.25">
      <c r="A68" s="5" t="s">
        <v>143</v>
      </c>
      <c r="B68" s="5" t="s">
        <v>141</v>
      </c>
      <c r="C68" s="5" t="s">
        <v>168</v>
      </c>
      <c r="D68" s="5">
        <v>54</v>
      </c>
      <c r="E68" s="5">
        <v>54</v>
      </c>
      <c r="F68" s="5">
        <v>0</v>
      </c>
      <c r="G68" s="5"/>
      <c r="H68" s="5"/>
      <c r="I68" s="5"/>
      <c r="J68" s="1">
        <f t="shared" si="5"/>
        <v>108</v>
      </c>
    </row>
    <row r="69" spans="1:10" ht="30" x14ac:dyDescent="0.25">
      <c r="A69" s="1" t="s">
        <v>144</v>
      </c>
      <c r="B69" s="1" t="s">
        <v>145</v>
      </c>
      <c r="C69" s="1" t="s">
        <v>146</v>
      </c>
      <c r="D69" s="1">
        <v>253.99</v>
      </c>
      <c r="E69" s="1">
        <v>493.63</v>
      </c>
      <c r="F69" s="1">
        <v>0</v>
      </c>
      <c r="G69" s="1">
        <v>0</v>
      </c>
      <c r="H69" s="1">
        <v>0</v>
      </c>
      <c r="I69" s="1">
        <v>0</v>
      </c>
      <c r="J69" s="1">
        <f t="shared" si="5"/>
        <v>747.62</v>
      </c>
    </row>
    <row r="70" spans="1:10" ht="30" x14ac:dyDescent="0.25">
      <c r="A70" s="1" t="s">
        <v>147</v>
      </c>
      <c r="B70" s="1" t="s">
        <v>145</v>
      </c>
      <c r="C70" s="1" t="s">
        <v>170</v>
      </c>
      <c r="D70" s="1">
        <v>269.29000000000002</v>
      </c>
      <c r="E70" s="1">
        <v>305.39999999999998</v>
      </c>
      <c r="F70" s="1">
        <v>0</v>
      </c>
      <c r="G70" s="1">
        <v>0</v>
      </c>
      <c r="H70" s="1">
        <v>0</v>
      </c>
      <c r="I70" s="1">
        <v>0</v>
      </c>
      <c r="J70" s="1">
        <f t="shared" si="5"/>
        <v>574.69000000000005</v>
      </c>
    </row>
    <row r="71" spans="1:10" ht="30" x14ac:dyDescent="0.25">
      <c r="A71" s="1" t="s">
        <v>148</v>
      </c>
      <c r="B71" s="1" t="s">
        <v>149</v>
      </c>
      <c r="C71" s="1" t="s">
        <v>169</v>
      </c>
      <c r="D71" s="1">
        <v>317.72000000000003</v>
      </c>
      <c r="E71" s="1">
        <v>732.09</v>
      </c>
      <c r="F71" s="1">
        <v>0</v>
      </c>
      <c r="G71" s="1">
        <v>0</v>
      </c>
      <c r="H71" s="1">
        <v>0</v>
      </c>
      <c r="I71" s="1">
        <v>0</v>
      </c>
      <c r="J71" s="1">
        <f t="shared" si="5"/>
        <v>1049.81</v>
      </c>
    </row>
    <row r="72" spans="1:10" ht="30" x14ac:dyDescent="0.25">
      <c r="A72" s="1" t="s">
        <v>151</v>
      </c>
      <c r="B72" s="1" t="s">
        <v>149</v>
      </c>
      <c r="C72" s="1" t="s">
        <v>171</v>
      </c>
      <c r="D72" s="1">
        <v>197.13</v>
      </c>
      <c r="E72" s="1">
        <v>462.87</v>
      </c>
      <c r="F72" s="1">
        <v>0</v>
      </c>
      <c r="G72" s="1">
        <v>0</v>
      </c>
      <c r="H72" s="1">
        <v>0</v>
      </c>
      <c r="I72" s="1">
        <v>0</v>
      </c>
      <c r="J72" s="1">
        <f t="shared" si="5"/>
        <v>660</v>
      </c>
    </row>
    <row r="73" spans="1:10" x14ac:dyDescent="0.25">
      <c r="A73" s="1"/>
      <c r="B73" s="3" t="s">
        <v>152</v>
      </c>
      <c r="C73" s="3"/>
      <c r="D73" s="3">
        <f>SUM(D64:D72)</f>
        <v>3287.09</v>
      </c>
      <c r="E73" s="3">
        <f>SUM(E64:E72)</f>
        <v>4299.8100000000004</v>
      </c>
      <c r="F73" s="3">
        <v>0</v>
      </c>
      <c r="G73" s="3">
        <f>SUM(G64:G72)</f>
        <v>138.55000000000001</v>
      </c>
      <c r="H73" s="3">
        <f>SUM(H64:H72)</f>
        <v>600</v>
      </c>
      <c r="I73" s="3">
        <f>SUM(I64:I72)</f>
        <v>0</v>
      </c>
      <c r="J73" s="3">
        <f>SUM(J64:J72)</f>
        <v>8325.4499999999989</v>
      </c>
    </row>
    <row r="74" spans="1:10" x14ac:dyDescent="0.25">
      <c r="A74" s="11" t="s">
        <v>153</v>
      </c>
      <c r="B74" s="12"/>
      <c r="C74" s="12"/>
      <c r="D74" s="12"/>
      <c r="E74" s="12"/>
      <c r="F74" s="12"/>
      <c r="G74" s="12"/>
      <c r="H74" s="12"/>
      <c r="I74" s="12"/>
      <c r="J74" s="13"/>
    </row>
    <row r="75" spans="1:10" ht="30" x14ac:dyDescent="0.25">
      <c r="A75" s="1" t="s">
        <v>154</v>
      </c>
      <c r="B75" s="1" t="s">
        <v>155</v>
      </c>
      <c r="C75" s="1" t="s">
        <v>174</v>
      </c>
      <c r="D75" s="5">
        <v>1577.46</v>
      </c>
      <c r="E75" s="1">
        <v>479.26</v>
      </c>
      <c r="F75" s="1">
        <v>0</v>
      </c>
      <c r="G75" s="1">
        <v>0</v>
      </c>
      <c r="H75" s="1">
        <v>1200</v>
      </c>
      <c r="I75" s="1">
        <v>0</v>
      </c>
      <c r="J75" s="1">
        <f t="shared" ref="J75:J80" si="6">D75+E75+G75+H75+I75</f>
        <v>3256.7200000000003</v>
      </c>
    </row>
    <row r="76" spans="1:10" ht="30" customHeight="1" x14ac:dyDescent="0.25">
      <c r="A76" s="1" t="s">
        <v>156</v>
      </c>
      <c r="B76" s="1" t="s">
        <v>158</v>
      </c>
      <c r="C76" s="1" t="s">
        <v>172</v>
      </c>
      <c r="D76" s="1">
        <v>803.1</v>
      </c>
      <c r="E76" s="1">
        <v>297.10000000000002</v>
      </c>
      <c r="F76" s="1">
        <v>0</v>
      </c>
      <c r="G76" s="1">
        <v>0</v>
      </c>
      <c r="H76" s="1">
        <v>0</v>
      </c>
      <c r="I76" s="1">
        <v>0</v>
      </c>
      <c r="J76" s="1">
        <f t="shared" si="6"/>
        <v>1100.2</v>
      </c>
    </row>
    <row r="77" spans="1:10" ht="45" x14ac:dyDescent="0.25">
      <c r="A77" s="1" t="s">
        <v>157</v>
      </c>
      <c r="B77" s="1" t="s">
        <v>158</v>
      </c>
      <c r="C77" s="1" t="s">
        <v>175</v>
      </c>
      <c r="D77" s="1">
        <v>352.4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f t="shared" si="6"/>
        <v>352.4</v>
      </c>
    </row>
    <row r="78" spans="1:10" ht="30" x14ac:dyDescent="0.25">
      <c r="A78" s="1" t="s">
        <v>159</v>
      </c>
      <c r="B78" s="1" t="s">
        <v>160</v>
      </c>
      <c r="C78" s="1" t="s">
        <v>161</v>
      </c>
      <c r="D78" s="1">
        <v>324.5</v>
      </c>
      <c r="E78" s="1">
        <v>207.9</v>
      </c>
      <c r="F78" s="1">
        <v>0</v>
      </c>
      <c r="G78" s="1">
        <v>0</v>
      </c>
      <c r="H78" s="1">
        <v>0</v>
      </c>
      <c r="I78" s="1">
        <v>0</v>
      </c>
      <c r="J78" s="1">
        <f t="shared" si="6"/>
        <v>532.4</v>
      </c>
    </row>
    <row r="79" spans="1:10" ht="30" x14ac:dyDescent="0.25">
      <c r="A79" s="1" t="s">
        <v>162</v>
      </c>
      <c r="B79" s="1" t="s">
        <v>163</v>
      </c>
      <c r="C79" s="1" t="s">
        <v>164</v>
      </c>
      <c r="D79" s="1">
        <v>740.12</v>
      </c>
      <c r="E79" s="1">
        <v>120</v>
      </c>
      <c r="F79" s="1">
        <v>0</v>
      </c>
      <c r="G79" s="1">
        <v>0</v>
      </c>
      <c r="H79" s="1">
        <v>0</v>
      </c>
      <c r="I79" s="1">
        <v>0</v>
      </c>
      <c r="J79" s="1">
        <f t="shared" si="6"/>
        <v>860.12</v>
      </c>
    </row>
    <row r="80" spans="1:10" ht="29.25" customHeight="1" x14ac:dyDescent="0.25">
      <c r="A80" s="1" t="s">
        <v>165</v>
      </c>
      <c r="B80" s="1" t="s">
        <v>163</v>
      </c>
      <c r="C80" s="1" t="s">
        <v>173</v>
      </c>
      <c r="D80" s="1">
        <v>381.9</v>
      </c>
      <c r="E80" s="1">
        <v>299.74</v>
      </c>
      <c r="F80" s="1">
        <v>0</v>
      </c>
      <c r="G80" s="1">
        <v>0</v>
      </c>
      <c r="H80" s="1">
        <v>0</v>
      </c>
      <c r="I80" s="1">
        <v>0</v>
      </c>
      <c r="J80" s="1">
        <f t="shared" si="6"/>
        <v>681.64</v>
      </c>
    </row>
    <row r="81" spans="1:10" x14ac:dyDescent="0.25">
      <c r="A81" s="1"/>
      <c r="B81" s="3" t="s">
        <v>166</v>
      </c>
      <c r="C81" s="3"/>
      <c r="D81" s="3">
        <f>SUM(D75:D80)</f>
        <v>4179.4799999999996</v>
      </c>
      <c r="E81" s="3">
        <f>SUM(E75:E80)</f>
        <v>1404</v>
      </c>
      <c r="F81" s="3">
        <v>0</v>
      </c>
      <c r="G81" s="3">
        <f>SUM(G75:G80)</f>
        <v>0</v>
      </c>
      <c r="H81" s="3">
        <f>SUM(H75:H80)</f>
        <v>1200</v>
      </c>
      <c r="I81" s="3">
        <f>SUM(I75:I80)</f>
        <v>0</v>
      </c>
      <c r="J81" s="3">
        <f>SUM(J75:J80)</f>
        <v>6783.48</v>
      </c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8.75" x14ac:dyDescent="0.25">
      <c r="A83" s="7"/>
      <c r="B83" s="8" t="s">
        <v>167</v>
      </c>
      <c r="C83" s="8"/>
      <c r="D83" s="8">
        <f t="shared" ref="D83:J83" si="7">D16+D32+D54+D62+D73+D81</f>
        <v>36753.279999999999</v>
      </c>
      <c r="E83" s="8">
        <f t="shared" si="7"/>
        <v>16774.87</v>
      </c>
      <c r="F83" s="8">
        <f t="shared" si="7"/>
        <v>535.62</v>
      </c>
      <c r="G83" s="8">
        <f t="shared" si="7"/>
        <v>1897.55</v>
      </c>
      <c r="H83" s="8">
        <f t="shared" si="7"/>
        <v>13639</v>
      </c>
      <c r="I83" s="8">
        <f t="shared" si="7"/>
        <v>3469.26</v>
      </c>
      <c r="J83" s="8">
        <f t="shared" si="7"/>
        <v>73069.58</v>
      </c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</sheetData>
  <mergeCells count="19">
    <mergeCell ref="A74:J74"/>
    <mergeCell ref="A7:A9"/>
    <mergeCell ref="B7:B9"/>
    <mergeCell ref="C7:C9"/>
    <mergeCell ref="D7:J7"/>
    <mergeCell ref="D9:E9"/>
    <mergeCell ref="G8:G9"/>
    <mergeCell ref="H8:H9"/>
    <mergeCell ref="J8:J9"/>
    <mergeCell ref="F8:F9"/>
    <mergeCell ref="A11:J11"/>
    <mergeCell ref="A17:J17"/>
    <mergeCell ref="A33:J33"/>
    <mergeCell ref="A55:J55"/>
    <mergeCell ref="D1:J1"/>
    <mergeCell ref="D2:J2"/>
    <mergeCell ref="D3:J3"/>
    <mergeCell ref="A5:J5"/>
    <mergeCell ref="A63:J6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2022-11-15T11:47:26Z</dcterms:modified>
</cp:coreProperties>
</file>